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БЮДЖЕТ 2020\Решение №  от .20 ВНЕСЕНИЕ ИЗМЕНЕНИЙ в решение № 86 от 24.12.2019\"/>
    </mc:Choice>
  </mc:AlternateContent>
  <bookViews>
    <workbookView xWindow="0" yWindow="0" windowWidth="2049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E17" i="1"/>
  <c r="E14" i="1" s="1"/>
  <c r="F17" i="1"/>
  <c r="F14" i="1" s="1"/>
  <c r="G17" i="1"/>
  <c r="G14" i="1" s="1"/>
  <c r="H17" i="1"/>
  <c r="D17" i="1"/>
  <c r="D14" i="1" s="1"/>
  <c r="H16" i="1"/>
  <c r="H15" i="1" s="1"/>
  <c r="E15" i="1"/>
  <c r="F15" i="1"/>
  <c r="G15" i="1"/>
  <c r="D15" i="1"/>
  <c r="H10" i="1"/>
  <c r="H8" i="1" s="1"/>
  <c r="H9" i="1"/>
  <c r="E8" i="1"/>
  <c r="G8" i="1"/>
  <c r="D8" i="1"/>
  <c r="H13" i="1"/>
  <c r="H12" i="1"/>
  <c r="E11" i="1"/>
  <c r="G11" i="1"/>
  <c r="D11" i="1"/>
  <c r="H14" i="1" l="1"/>
  <c r="E19" i="1"/>
  <c r="D19" i="1"/>
  <c r="H11" i="1"/>
  <c r="G19" i="1"/>
  <c r="F9" i="1"/>
  <c r="F10" i="1"/>
  <c r="F12" i="1"/>
  <c r="F13" i="1"/>
  <c r="H19" i="1" l="1"/>
  <c r="F11" i="1"/>
  <c r="F8" i="1"/>
  <c r="F19" i="1" s="1"/>
</calcChain>
</file>

<file path=xl/sharedStrings.xml><?xml version="1.0" encoding="utf-8"?>
<sst xmlns="http://schemas.openxmlformats.org/spreadsheetml/2006/main" count="36" uniqueCount="35">
  <si>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</si>
  <si>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</si>
  <si>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</si>
  <si>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</si>
  <si>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</si>
  <si>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</si>
  <si>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</si>
  <si>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</si>
  <si>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</si>
  <si>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</si>
  <si>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</si>
  <si>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</si>
  <si>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</si>
  <si>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</si>
  <si>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</si>
  <si>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</si>
  <si>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</si>
  <si>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</si>
  <si>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</si>
  <si>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</si>
  <si>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</si>
  <si>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</si>
  <si>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</si>
  <si>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</si>
  <si>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</si>
  <si>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</si>
  <si>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</si>
  <si>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</si>
  <si>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</si>
  <si>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>от 24.12.2019г. №86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</si>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</sst>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tabSelected="1" workbookViewId="0">
      <selection activeCell="D17" sqref="D17:H19"/>
    </sheetView>
  </sheetViews>
  <sheetFormatPr defaultRowHeight="15" x14ac:dyDescent="0.25"/>
  <cols>
    <col min="1" max="1" width="4.140625" style="3" customWidth="1"/>
    <col min="2" max="2" width="23.42578125" style="3" customWidth="1"/>
    <col min="3" max="3" width="40.85546875" style="3" customWidth="1"/>
    <col min="4" max="4" width="10" style="3" customWidth="1"/>
    <col min="5" max="6" width="0" style="3" hidden="1" customWidth="1"/>
    <col min="7" max="16384" width="9.140625" style="3"/>
  </cols>
  <sheetData>
    <row r="1" spans="2:8" x14ac:dyDescent="0.25">
      <c r="D1" s="1" t="s">
        <v>28</v>
      </c>
    </row>
    <row r="2" spans="2:8" x14ac:dyDescent="0.25">
      <c r="D2" s="1" t="s">
        <v>22</v>
      </c>
    </row>
    <row r="3" spans="2:8" x14ac:dyDescent="0.25">
      <c r="D3" s="1" t="s">
        <v>23</v>
      </c>
    </row>
    <row r="4" spans="2:8" x14ac:dyDescent="0.25">
      <c r="D4" s="2" t="s">
        <v>29</v>
      </c>
    </row>
    <row r="5" spans="2:8" ht="28.5" customHeight="1" x14ac:dyDescent="0.25">
      <c r="B5" s="13" t="s">
        <v>27</v>
      </c>
      <c r="C5" s="13"/>
      <c r="D5" s="13"/>
      <c r="E5" s="2"/>
    </row>
    <row r="6" spans="2:8" x14ac:dyDescent="0.25">
      <c r="B6" s="4"/>
      <c r="D6" s="1" t="s">
        <v>24</v>
      </c>
    </row>
    <row r="7" spans="2:8" ht="63.75" x14ac:dyDescent="0.25">
      <c r="B7" s="5" t="s">
        <v>0</v>
      </c>
      <c r="C7" s="5" t="s">
        <v>1</v>
      </c>
      <c r="D7" s="5" t="s">
        <v>2</v>
      </c>
      <c r="E7" s="5" t="s">
        <v>25</v>
      </c>
      <c r="F7" s="5" t="s">
        <v>26</v>
      </c>
      <c r="G7" s="6" t="s">
        <v>30</v>
      </c>
      <c r="H7" s="6" t="s">
        <v>26</v>
      </c>
    </row>
    <row r="8" spans="2:8" ht="38.25" x14ac:dyDescent="0.25">
      <c r="B8" s="5" t="s">
        <v>3</v>
      </c>
      <c r="C8" s="8" t="s">
        <v>4</v>
      </c>
      <c r="D8" s="5">
        <f>D9-D10</f>
        <v>2000</v>
      </c>
      <c r="E8" s="11">
        <f t="shared" ref="E8:H8" si="0">E9-E10</f>
        <v>0</v>
      </c>
      <c r="F8" s="11">
        <f t="shared" si="0"/>
        <v>0</v>
      </c>
      <c r="G8" s="5">
        <f t="shared" si="0"/>
        <v>-2000</v>
      </c>
      <c r="H8" s="11">
        <f t="shared" si="0"/>
        <v>0</v>
      </c>
    </row>
    <row r="9" spans="2:8" ht="51" x14ac:dyDescent="0.25">
      <c r="B9" s="5" t="s">
        <v>5</v>
      </c>
      <c r="C9" s="8" t="s">
        <v>6</v>
      </c>
      <c r="D9" s="5">
        <v>2000</v>
      </c>
      <c r="E9" s="11"/>
      <c r="F9" s="11">
        <f t="shared" ref="F9:F10" si="1">E9</f>
        <v>0</v>
      </c>
      <c r="G9" s="7">
        <v>0</v>
      </c>
      <c r="H9" s="14">
        <f>D9+G9</f>
        <v>2000</v>
      </c>
    </row>
    <row r="10" spans="2:8" ht="51" x14ac:dyDescent="0.25">
      <c r="B10" s="5" t="s">
        <v>7</v>
      </c>
      <c r="C10" s="8" t="s">
        <v>8</v>
      </c>
      <c r="D10" s="11">
        <v>0</v>
      </c>
      <c r="E10" s="11"/>
      <c r="F10" s="11">
        <f t="shared" si="1"/>
        <v>0</v>
      </c>
      <c r="G10" s="14">
        <v>2000</v>
      </c>
      <c r="H10" s="14">
        <f>D10+G10</f>
        <v>2000</v>
      </c>
    </row>
    <row r="11" spans="2:8" ht="25.5" x14ac:dyDescent="0.25">
      <c r="B11" s="5" t="s">
        <v>9</v>
      </c>
      <c r="C11" s="8" t="s">
        <v>10</v>
      </c>
      <c r="D11" s="16">
        <f>D13-D12</f>
        <v>2340</v>
      </c>
      <c r="E11" s="16">
        <f t="shared" ref="E11:H11" si="2">E13-E12</f>
        <v>0</v>
      </c>
      <c r="F11" s="16">
        <f t="shared" si="2"/>
        <v>2340</v>
      </c>
      <c r="G11" s="16">
        <f t="shared" si="2"/>
        <v>-593.20000000000005</v>
      </c>
      <c r="H11" s="16">
        <f t="shared" si="2"/>
        <v>1746.8</v>
      </c>
    </row>
    <row r="12" spans="2:8" ht="25.5" x14ac:dyDescent="0.25">
      <c r="B12" s="5" t="s">
        <v>11</v>
      </c>
      <c r="C12" s="8" t="s">
        <v>12</v>
      </c>
      <c r="D12" s="5">
        <v>0</v>
      </c>
      <c r="E12" s="5">
        <v>0</v>
      </c>
      <c r="F12" s="5">
        <f>E12</f>
        <v>0</v>
      </c>
      <c r="G12" s="15">
        <v>593.20000000000005</v>
      </c>
      <c r="H12" s="15">
        <f>D12+G12</f>
        <v>593.20000000000005</v>
      </c>
    </row>
    <row r="13" spans="2:8" ht="25.5" x14ac:dyDescent="0.25">
      <c r="B13" s="5" t="s">
        <v>13</v>
      </c>
      <c r="C13" s="8" t="s">
        <v>14</v>
      </c>
      <c r="D13" s="16">
        <v>2340</v>
      </c>
      <c r="E13" s="5"/>
      <c r="F13" s="5">
        <f>D13+E13</f>
        <v>2340</v>
      </c>
      <c r="G13" s="14"/>
      <c r="H13" s="14">
        <f>D13+G13</f>
        <v>2340</v>
      </c>
    </row>
    <row r="14" spans="2:8" ht="25.5" x14ac:dyDescent="0.25">
      <c r="B14" s="5" t="s">
        <v>15</v>
      </c>
      <c r="C14" s="8" t="s">
        <v>16</v>
      </c>
      <c r="D14" s="5">
        <f>D17-D15</f>
        <v>0</v>
      </c>
      <c r="E14" s="5">
        <f t="shared" ref="E14:H14" si="3">E17-E15</f>
        <v>0</v>
      </c>
      <c r="F14" s="5">
        <f t="shared" si="3"/>
        <v>0</v>
      </c>
      <c r="G14" s="5">
        <f t="shared" si="3"/>
        <v>2593.1999999999998</v>
      </c>
      <c r="H14" s="5">
        <f t="shared" si="3"/>
        <v>2593.1999999999998</v>
      </c>
    </row>
    <row r="15" spans="2:8" ht="25.5" x14ac:dyDescent="0.25">
      <c r="B15" s="5" t="s">
        <v>17</v>
      </c>
      <c r="C15" s="8" t="s">
        <v>18</v>
      </c>
      <c r="D15" s="5">
        <f>D16</f>
        <v>0</v>
      </c>
      <c r="E15" s="11">
        <f t="shared" ref="E15:G15" si="4">E16</f>
        <v>0</v>
      </c>
      <c r="F15" s="11">
        <f t="shared" si="4"/>
        <v>0</v>
      </c>
      <c r="G15" s="5">
        <f t="shared" si="4"/>
        <v>0</v>
      </c>
      <c r="H15" s="5">
        <f>H16</f>
        <v>0</v>
      </c>
    </row>
    <row r="16" spans="2:8" ht="80.25" customHeight="1" x14ac:dyDescent="0.25">
      <c r="B16" s="5" t="s">
        <v>19</v>
      </c>
      <c r="C16" s="8" t="s">
        <v>20</v>
      </c>
      <c r="D16" s="5">
        <v>0</v>
      </c>
      <c r="E16" s="11"/>
      <c r="F16" s="11"/>
      <c r="G16" s="14">
        <v>0</v>
      </c>
      <c r="H16" s="14">
        <f>D16+G16</f>
        <v>0</v>
      </c>
    </row>
    <row r="17" spans="2:8" ht="25.5" x14ac:dyDescent="0.25">
      <c r="B17" s="9" t="s">
        <v>31</v>
      </c>
      <c r="C17" s="10" t="s">
        <v>32</v>
      </c>
      <c r="D17" s="5">
        <f>D18</f>
        <v>0</v>
      </c>
      <c r="E17" s="11">
        <f t="shared" ref="E17:H17" si="5">E18</f>
        <v>0</v>
      </c>
      <c r="F17" s="11">
        <f t="shared" si="5"/>
        <v>0</v>
      </c>
      <c r="G17" s="5">
        <f t="shared" si="5"/>
        <v>2593.1999999999998</v>
      </c>
      <c r="H17" s="5">
        <f t="shared" si="5"/>
        <v>2593.1999999999998</v>
      </c>
    </row>
    <row r="18" spans="2:8" ht="38.25" x14ac:dyDescent="0.25">
      <c r="B18" s="9" t="s">
        <v>33</v>
      </c>
      <c r="C18" s="10" t="s">
        <v>34</v>
      </c>
      <c r="D18" s="5">
        <v>0</v>
      </c>
      <c r="E18" s="11"/>
      <c r="F18" s="11"/>
      <c r="G18" s="14">
        <v>2593.1999999999998</v>
      </c>
      <c r="H18" s="14">
        <f>D18+G18</f>
        <v>2593.1999999999998</v>
      </c>
    </row>
    <row r="19" spans="2:8" ht="25.5" x14ac:dyDescent="0.25">
      <c r="B19" s="6"/>
      <c r="C19" s="6" t="s">
        <v>21</v>
      </c>
      <c r="D19" s="16">
        <f>D8+D11+D14</f>
        <v>4340</v>
      </c>
      <c r="E19" s="12">
        <f t="shared" ref="E19:H19" si="6">E8+E11+E14</f>
        <v>0</v>
      </c>
      <c r="F19" s="12">
        <f t="shared" si="6"/>
        <v>2340</v>
      </c>
      <c r="G19" s="16">
        <f t="shared" si="6"/>
        <v>0</v>
      </c>
      <c r="H19" s="16">
        <f t="shared" si="6"/>
        <v>4340</v>
      </c>
    </row>
  </sheetData>
  <mergeCells count="1">
    <mergeCell ref="B5:D5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Юля</cp:lastModifiedBy>
  <cp:lastPrinted>2019-03-12T05:51:23Z</cp:lastPrinted>
  <dcterms:created xsi:type="dcterms:W3CDTF">2019-03-12T05:49:52Z</dcterms:created>
  <dcterms:modified xsi:type="dcterms:W3CDTF">2020-04-08T06:14:27Z</dcterms:modified>
</cp:coreProperties>
</file>